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5.2026 Varias intervenciones cortas\02. Pliego\Sección 3\"/>
    </mc:Choice>
  </mc:AlternateContent>
  <xr:revisionPtr revIDLastSave="0" documentId="13_ncr:1_{BC2517C2-FEE9-445D-A937-45B9678BE8DD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'F3'!$B$2:$K$64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9" i="1" l="1"/>
  <c r="E39" i="1"/>
  <c r="D26" i="1"/>
  <c r="I26" i="1" s="1"/>
  <c r="D25" i="1"/>
  <c r="E25" i="1" s="1"/>
  <c r="D24" i="1"/>
  <c r="E24" i="1" s="1"/>
  <c r="D23" i="1"/>
  <c r="I23" i="1" s="1"/>
  <c r="I25" i="1" l="1"/>
  <c r="F24" i="1"/>
  <c r="G24" i="1" s="1"/>
  <c r="F25" i="1"/>
  <c r="G25" i="1" s="1"/>
  <c r="I24" i="1"/>
  <c r="E23" i="1"/>
  <c r="E26" i="1"/>
  <c r="D17" i="1"/>
  <c r="C32" i="1"/>
  <c r="D30" i="1"/>
  <c r="I30" i="1" s="1"/>
  <c r="D31" i="1"/>
  <c r="E31" i="1" s="1"/>
  <c r="C27" i="1"/>
  <c r="H20" i="1"/>
  <c r="D18" i="1"/>
  <c r="E18" i="1" s="1"/>
  <c r="D19" i="1"/>
  <c r="E19" i="1" s="1"/>
  <c r="F26" i="1" l="1"/>
  <c r="G26" i="1" s="1"/>
  <c r="F23" i="1"/>
  <c r="G23" i="1" s="1"/>
  <c r="E30" i="1"/>
  <c r="F30" i="1" s="1"/>
  <c r="I31" i="1"/>
  <c r="F31" i="1"/>
  <c r="G31" i="1" s="1"/>
  <c r="I19" i="1"/>
  <c r="F19" i="1"/>
  <c r="G19" i="1" s="1"/>
  <c r="F18" i="1"/>
  <c r="G18" i="1" s="1"/>
  <c r="I18" i="1"/>
  <c r="G30" i="1" l="1"/>
  <c r="C39" i="1"/>
  <c r="D38" i="1"/>
  <c r="I38" i="1" s="1"/>
  <c r="D37" i="1"/>
  <c r="E37" i="1" s="1"/>
  <c r="H35" i="1"/>
  <c r="C35" i="1"/>
  <c r="D34" i="1"/>
  <c r="H32" i="1"/>
  <c r="D29" i="1"/>
  <c r="I29" i="1" s="1"/>
  <c r="H27" i="1"/>
  <c r="C20" i="1"/>
  <c r="D22" i="1"/>
  <c r="I17" i="1"/>
  <c r="D16" i="1"/>
  <c r="I16" i="1" s="1"/>
  <c r="I20" i="1" l="1"/>
  <c r="E22" i="1"/>
  <c r="D27" i="1"/>
  <c r="D35" i="1"/>
  <c r="D39" i="1"/>
  <c r="I37" i="1"/>
  <c r="E38" i="1"/>
  <c r="F38" i="1" s="1"/>
  <c r="G38" i="1" s="1"/>
  <c r="F37" i="1"/>
  <c r="E34" i="1"/>
  <c r="I34" i="1"/>
  <c r="I35" i="1" s="1"/>
  <c r="D32" i="1"/>
  <c r="D20" i="1"/>
  <c r="I32" i="1"/>
  <c r="E29" i="1"/>
  <c r="E32" i="1" s="1"/>
  <c r="I22" i="1"/>
  <c r="I27" i="1" s="1"/>
  <c r="E17" i="1"/>
  <c r="E16" i="1"/>
  <c r="E27" i="1" l="1"/>
  <c r="F22" i="1"/>
  <c r="G22" i="1" s="1"/>
  <c r="I39" i="1"/>
  <c r="G37" i="1"/>
  <c r="E35" i="1"/>
  <c r="F34" i="1"/>
  <c r="F16" i="1"/>
  <c r="E20" i="1"/>
  <c r="F29" i="1"/>
  <c r="F32" i="1" s="1"/>
  <c r="F17" i="1"/>
  <c r="G17" i="1" s="1"/>
  <c r="F39" i="1" l="1"/>
  <c r="G39" i="1"/>
  <c r="K39" i="1" s="1"/>
  <c r="F35" i="1"/>
  <c r="G34" i="1"/>
  <c r="G27" i="1"/>
  <c r="K27" i="1" s="1"/>
  <c r="F27" i="1"/>
  <c r="G16" i="1"/>
  <c r="G20" i="1" s="1"/>
  <c r="K20" i="1" s="1"/>
  <c r="F20" i="1"/>
  <c r="G29" i="1"/>
  <c r="G32" i="1" s="1"/>
  <c r="K32" i="1" s="1"/>
  <c r="G35" i="1" l="1"/>
  <c r="K35" i="1" s="1"/>
</calcChain>
</file>

<file path=xl/sharedStrings.xml><?xml version="1.0" encoding="utf-8"?>
<sst xmlns="http://schemas.openxmlformats.org/spreadsheetml/2006/main" count="69" uniqueCount="64">
  <si>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</si>
  <si>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</si>
  <si>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</si>
  <si>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</si>
  <si>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</si>
  <si>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</si>
  <si>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</si>
  <si>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</si>
  <si>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</si>
  <si>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</si>
  <si>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</si>
  <si>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</si>
  <si>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</si>
  <si>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</si>
  <si>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</si>
  <si>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</si>
  <si>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</si>
  <si>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</si>
  <si>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</si>
  <si>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</si>
  <si>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</si>
  <si>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</si>
  <si>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</si>
  <si>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</si>
  <si>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</si>
  <si>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</si>
  <si>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</si>
  <si>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</si>
  <si>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</si>
  <si>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</si>
  <si>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</si>
  <si>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</si>
  <si>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</si>
  <si>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</si>
  <si>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Total Grupo A</t>
  </si>
  <si>
    <t>según Anexo de la Sección 2</t>
  </si>
  <si>
    <t>MONTO TOTAL</t>
  </si>
  <si>
    <t>Total Grupo B</t>
  </si>
  <si>
    <t>Total Grupo C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</si>
  <si>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</si>
  <si>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</si>
  <si>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</si>
  <si>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Total Grupo D</t>
  </si>
  <si>
    <t>según cl. 29 de la Sección 2</t>
  </si>
  <si>
    <t>según cl. 53 de la Sección 2</t>
  </si>
  <si>
    <t>Total Grupo E</t>
  </si>
  <si>
    <t>Cl. 41 de la Sección 1</t>
  </si>
  <si>
    <t>Varias intervenciones cortas</t>
  </si>
  <si>
    <t>05.2026</t>
  </si>
  <si>
    <t>Escuela N°8</t>
  </si>
  <si>
    <t>Escuela 110</t>
  </si>
  <si>
    <t>Escuela 2</t>
  </si>
  <si>
    <t>Escuela Técnica Artigas</t>
  </si>
  <si>
    <t>Escuela 105</t>
  </si>
  <si>
    <t>Escuela 109</t>
  </si>
  <si>
    <t>Escuela 316</t>
  </si>
  <si>
    <t xml:space="preserve">Liceo 3 </t>
  </si>
  <si>
    <t xml:space="preserve">Liceo 62 </t>
  </si>
  <si>
    <t>Escuela 107</t>
  </si>
  <si>
    <t>Liceo N°3</t>
  </si>
  <si>
    <t>Escuela N°3</t>
  </si>
  <si>
    <t>Escuela 61 y UTU arevalo</t>
  </si>
  <si>
    <t>Escuela 18</t>
  </si>
  <si>
    <t>Escuela N°20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</si>
</sst>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66" fontId="16" fillId="0" borderId="11" xfId="1" applyNumberFormat="1" applyFont="1" applyBorder="1" applyAlignment="1">
      <alignment vertical="center"/>
    </xf>
    <xf numFmtId="166" fontId="16" fillId="2" borderId="0" xfId="1" applyNumberFormat="1" applyFont="1" applyFill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0" fillId="0" borderId="4" xfId="0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61"/>
  <sheetViews>
    <sheetView showGridLines="0" tabSelected="1" zoomScale="85" zoomScaleNormal="85" workbookViewId="0">
      <selection activeCell="K42" sqref="K42"/>
    </sheetView>
  </sheetViews>
  <sheetFormatPr baseColWidth="10" defaultColWidth="11.42578125" defaultRowHeight="15" x14ac:dyDescent="0.25"/>
  <cols>
    <col min="1" max="1" width="11.7109375" customWidth="1"/>
    <col min="2" max="2" width="53.5703125" customWidth="1"/>
    <col min="3" max="9" width="25.28515625" customWidth="1"/>
    <col min="10" max="10" width="1.28515625" customWidth="1"/>
    <col min="11" max="11" width="25.28515625" customWidth="1"/>
  </cols>
  <sheetData>
    <row r="2" spans="1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.75" x14ac:dyDescent="0.3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.75" x14ac:dyDescent="0.3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.75" x14ac:dyDescent="0.3">
      <c r="B5" s="7" t="s">
        <v>6</v>
      </c>
      <c r="C5" s="30" t="s">
        <v>48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.75" x14ac:dyDescent="0.3">
      <c r="B6" s="7" t="s">
        <v>8</v>
      </c>
      <c r="C6" s="6" t="s">
        <v>47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.75" x14ac:dyDescent="0.3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25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" customHeight="1" x14ac:dyDescent="0.25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25">
      <c r="I10" s="1"/>
      <c r="J10" s="1"/>
      <c r="M10" s="1"/>
      <c r="N10" s="1"/>
      <c r="O10" s="1"/>
      <c r="P10" s="1"/>
    </row>
    <row r="11" spans="1:16" ht="15.75" x14ac:dyDescent="0.25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.75" thickBot="1" x14ac:dyDescent="0.3"/>
    <row r="13" spans="1:16" ht="15.75" thickBot="1" x14ac:dyDescent="0.3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5" customHeight="1" thickBot="1" x14ac:dyDescent="0.3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36</v>
      </c>
    </row>
    <row r="15" spans="1:16" ht="5.0999999999999996" customHeight="1" x14ac:dyDescent="0.25"/>
    <row r="16" spans="1:16" s="4" customFormat="1" ht="25.5" customHeight="1" x14ac:dyDescent="0.25">
      <c r="A16" s="45" t="s">
        <v>23</v>
      </c>
      <c r="B16" s="33" t="s">
        <v>50</v>
      </c>
      <c r="C16" s="34"/>
      <c r="D16" s="34">
        <f>C16*$C$46</f>
        <v>0</v>
      </c>
      <c r="E16" s="34">
        <f>C16+D16</f>
        <v>0</v>
      </c>
      <c r="F16" s="34">
        <f>E16*0.22</f>
        <v>0</v>
      </c>
      <c r="G16" s="34">
        <f>E16+F16</f>
        <v>0</v>
      </c>
      <c r="H16" s="34"/>
      <c r="I16" s="34">
        <f>D16*$C$47</f>
        <v>0</v>
      </c>
      <c r="J16" s="21"/>
    </row>
    <row r="17" spans="1:11" s="4" customFormat="1" ht="25.5" customHeight="1" x14ac:dyDescent="0.25">
      <c r="A17" s="46"/>
      <c r="B17" s="33" t="s">
        <v>51</v>
      </c>
      <c r="C17" s="34"/>
      <c r="D17" s="34">
        <f>C17*$C$46</f>
        <v>0</v>
      </c>
      <c r="E17" s="34">
        <f>C17+D17</f>
        <v>0</v>
      </c>
      <c r="F17" s="34">
        <f>E17*0.22</f>
        <v>0</v>
      </c>
      <c r="G17" s="34">
        <f>E17+F17</f>
        <v>0</v>
      </c>
      <c r="H17" s="34"/>
      <c r="I17" s="34">
        <f>D17*$C$47</f>
        <v>0</v>
      </c>
      <c r="J17" s="21"/>
      <c r="K17" s="36"/>
    </row>
    <row r="18" spans="1:11" s="4" customFormat="1" ht="25.5" customHeight="1" x14ac:dyDescent="0.25">
      <c r="A18" s="46"/>
      <c r="B18" s="33" t="s">
        <v>52</v>
      </c>
      <c r="C18" s="34"/>
      <c r="D18" s="34">
        <f>C18*$C$46</f>
        <v>0</v>
      </c>
      <c r="E18" s="34">
        <f t="shared" ref="E18:E19" si="0">C18+D18</f>
        <v>0</v>
      </c>
      <c r="F18" s="34">
        <f t="shared" ref="F18:F19" si="1">E18*0.22</f>
        <v>0</v>
      </c>
      <c r="G18" s="34">
        <f t="shared" ref="G18:G19" si="2">E18+F18</f>
        <v>0</v>
      </c>
      <c r="H18" s="34"/>
      <c r="I18" s="34">
        <f>D18*$C$47</f>
        <v>0</v>
      </c>
      <c r="J18" s="21"/>
      <c r="K18" s="36"/>
    </row>
    <row r="19" spans="1:11" s="4" customFormat="1" ht="25.5" customHeight="1" thickBot="1" x14ac:dyDescent="0.3">
      <c r="A19" s="46"/>
      <c r="B19" s="33" t="s">
        <v>49</v>
      </c>
      <c r="C19" s="34"/>
      <c r="D19" s="34">
        <f>C19*$C$46</f>
        <v>0</v>
      </c>
      <c r="E19" s="34">
        <f t="shared" si="0"/>
        <v>0</v>
      </c>
      <c r="F19" s="34">
        <f t="shared" si="1"/>
        <v>0</v>
      </c>
      <c r="G19" s="34">
        <f t="shared" si="2"/>
        <v>0</v>
      </c>
      <c r="H19" s="34"/>
      <c r="I19" s="34">
        <f>D19*$C$47</f>
        <v>0</v>
      </c>
      <c r="J19" s="21"/>
      <c r="K19" s="36"/>
    </row>
    <row r="20" spans="1:11" s="4" customFormat="1" ht="25.5" customHeight="1" thickBot="1" x14ac:dyDescent="0.3">
      <c r="A20" s="44"/>
      <c r="B20" s="31" t="s">
        <v>34</v>
      </c>
      <c r="C20" s="35">
        <f t="shared" ref="C20:I20" si="3">SUM(C16:C19)</f>
        <v>0</v>
      </c>
      <c r="D20" s="35">
        <f t="shared" si="3"/>
        <v>0</v>
      </c>
      <c r="E20" s="35">
        <f t="shared" si="3"/>
        <v>0</v>
      </c>
      <c r="F20" s="35">
        <f t="shared" si="3"/>
        <v>0</v>
      </c>
      <c r="G20" s="35">
        <f t="shared" si="3"/>
        <v>0</v>
      </c>
      <c r="H20" s="35">
        <f t="shared" si="3"/>
        <v>0</v>
      </c>
      <c r="I20" s="35">
        <f t="shared" si="3"/>
        <v>0</v>
      </c>
      <c r="J20" s="21"/>
      <c r="K20" s="37">
        <f>G20+(H20+I20)*$C$48</f>
        <v>0</v>
      </c>
    </row>
    <row r="21" spans="1:11" s="4" customFormat="1" ht="25.5" customHeight="1" x14ac:dyDescent="0.25">
      <c r="B21" s="31"/>
      <c r="C21" s="32"/>
      <c r="D21" s="32"/>
      <c r="E21" s="32"/>
      <c r="F21" s="32"/>
      <c r="G21" s="32"/>
      <c r="H21" s="32"/>
      <c r="I21" s="32"/>
      <c r="J21" s="21"/>
      <c r="K21" s="36"/>
    </row>
    <row r="22" spans="1:11" s="4" customFormat="1" ht="25.5" customHeight="1" x14ac:dyDescent="0.25">
      <c r="A22" s="45" t="s">
        <v>24</v>
      </c>
      <c r="B22" s="33" t="s">
        <v>53</v>
      </c>
      <c r="C22" s="34"/>
      <c r="D22" s="34">
        <f>C22*$C$46</f>
        <v>0</v>
      </c>
      <c r="E22" s="34">
        <f>C22+D22</f>
        <v>0</v>
      </c>
      <c r="F22" s="34">
        <f>E22*0.22</f>
        <v>0</v>
      </c>
      <c r="G22" s="34">
        <f>E22+F22</f>
        <v>0</v>
      </c>
      <c r="H22" s="34"/>
      <c r="I22" s="34">
        <f>D22*$C$47</f>
        <v>0</v>
      </c>
      <c r="J22" s="21"/>
    </row>
    <row r="23" spans="1:11" s="4" customFormat="1" ht="25.5" customHeight="1" x14ac:dyDescent="0.25">
      <c r="A23" s="46"/>
      <c r="B23" s="33" t="s">
        <v>54</v>
      </c>
      <c r="C23" s="34"/>
      <c r="D23" s="34">
        <f t="shared" ref="D23:D26" si="4">C23*$C$46</f>
        <v>0</v>
      </c>
      <c r="E23" s="34">
        <f t="shared" ref="E23:E26" si="5">C23+D23</f>
        <v>0</v>
      </c>
      <c r="F23" s="34">
        <f t="shared" ref="F23:F26" si="6">E23*0.22</f>
        <v>0</v>
      </c>
      <c r="G23" s="34">
        <f t="shared" ref="G23:G26" si="7">E23+F23</f>
        <v>0</v>
      </c>
      <c r="H23" s="34"/>
      <c r="I23" s="34">
        <f t="shared" ref="I23:I26" si="8">D23*$C$47</f>
        <v>0</v>
      </c>
      <c r="J23" s="21"/>
    </row>
    <row r="24" spans="1:11" s="4" customFormat="1" ht="25.5" customHeight="1" x14ac:dyDescent="0.25">
      <c r="A24" s="46"/>
      <c r="B24" s="33" t="s">
        <v>55</v>
      </c>
      <c r="C24" s="34"/>
      <c r="D24" s="34">
        <f t="shared" si="4"/>
        <v>0</v>
      </c>
      <c r="E24" s="34">
        <f t="shared" si="5"/>
        <v>0</v>
      </c>
      <c r="F24" s="34">
        <f t="shared" si="6"/>
        <v>0</v>
      </c>
      <c r="G24" s="34">
        <f t="shared" si="7"/>
        <v>0</v>
      </c>
      <c r="H24" s="34"/>
      <c r="I24" s="34">
        <f t="shared" si="8"/>
        <v>0</v>
      </c>
      <c r="J24" s="21"/>
    </row>
    <row r="25" spans="1:11" s="4" customFormat="1" ht="25.5" customHeight="1" x14ac:dyDescent="0.25">
      <c r="A25" s="46"/>
      <c r="B25" s="33" t="s">
        <v>56</v>
      </c>
      <c r="C25" s="34"/>
      <c r="D25" s="34">
        <f t="shared" si="4"/>
        <v>0</v>
      </c>
      <c r="E25" s="34">
        <f t="shared" si="5"/>
        <v>0</v>
      </c>
      <c r="F25" s="34">
        <f t="shared" si="6"/>
        <v>0</v>
      </c>
      <c r="G25" s="34">
        <f t="shared" si="7"/>
        <v>0</v>
      </c>
      <c r="H25" s="34"/>
      <c r="I25" s="34">
        <f t="shared" si="8"/>
        <v>0</v>
      </c>
      <c r="J25" s="21"/>
    </row>
    <row r="26" spans="1:11" s="4" customFormat="1" ht="25.5" customHeight="1" thickBot="1" x14ac:dyDescent="0.3">
      <c r="A26" s="47"/>
      <c r="B26" s="33" t="s">
        <v>57</v>
      </c>
      <c r="C26" s="34"/>
      <c r="D26" s="34">
        <f t="shared" si="4"/>
        <v>0</v>
      </c>
      <c r="E26" s="34">
        <f t="shared" si="5"/>
        <v>0</v>
      </c>
      <c r="F26" s="34">
        <f t="shared" si="6"/>
        <v>0</v>
      </c>
      <c r="G26" s="34">
        <f t="shared" si="7"/>
        <v>0</v>
      </c>
      <c r="H26" s="34"/>
      <c r="I26" s="34">
        <f t="shared" si="8"/>
        <v>0</v>
      </c>
      <c r="J26" s="21"/>
      <c r="K26" s="36"/>
    </row>
    <row r="27" spans="1:11" s="4" customFormat="1" ht="25.5" customHeight="1" thickBot="1" x14ac:dyDescent="0.3">
      <c r="B27" s="31" t="s">
        <v>37</v>
      </c>
      <c r="C27" s="35">
        <f t="shared" ref="C27:H27" si="9">SUM(C22:C26)</f>
        <v>0</v>
      </c>
      <c r="D27" s="35">
        <f t="shared" si="9"/>
        <v>0</v>
      </c>
      <c r="E27" s="35">
        <f t="shared" si="9"/>
        <v>0</v>
      </c>
      <c r="F27" s="35">
        <f t="shared" si="9"/>
        <v>0</v>
      </c>
      <c r="G27" s="35">
        <f t="shared" si="9"/>
        <v>0</v>
      </c>
      <c r="H27" s="35">
        <f t="shared" si="9"/>
        <v>0</v>
      </c>
      <c r="I27" s="35">
        <f>SUM(I22:I26)</f>
        <v>0</v>
      </c>
      <c r="J27" s="21"/>
      <c r="K27" s="37">
        <f>G27+(H27+I27)*$C$48</f>
        <v>0</v>
      </c>
    </row>
    <row r="28" spans="1:11" s="4" customFormat="1" ht="25.5" customHeight="1" x14ac:dyDescent="0.25">
      <c r="B28" s="31"/>
      <c r="C28" s="32"/>
      <c r="D28" s="32"/>
      <c r="E28" s="32"/>
      <c r="F28" s="32"/>
      <c r="G28" s="32"/>
      <c r="H28" s="32"/>
      <c r="I28" s="32"/>
      <c r="J28" s="21"/>
      <c r="K28" s="36"/>
    </row>
    <row r="29" spans="1:11" s="4" customFormat="1" ht="25.5" customHeight="1" x14ac:dyDescent="0.25">
      <c r="A29" s="45" t="s">
        <v>25</v>
      </c>
      <c r="B29" s="33" t="s">
        <v>58</v>
      </c>
      <c r="C29" s="34"/>
      <c r="D29" s="34">
        <f>C29*$C$46</f>
        <v>0</v>
      </c>
      <c r="E29" s="34">
        <f>C29+D29</f>
        <v>0</v>
      </c>
      <c r="F29" s="34">
        <f>E29*0.22</f>
        <v>0</v>
      </c>
      <c r="G29" s="34">
        <f>E29+F29</f>
        <v>0</v>
      </c>
      <c r="H29" s="34"/>
      <c r="I29" s="34">
        <f>D29*$C$47</f>
        <v>0</v>
      </c>
      <c r="J29" s="21"/>
    </row>
    <row r="30" spans="1:11" s="4" customFormat="1" ht="25.5" customHeight="1" x14ac:dyDescent="0.25">
      <c r="A30" s="46"/>
      <c r="B30" s="33" t="s">
        <v>59</v>
      </c>
      <c r="C30" s="34"/>
      <c r="D30" s="34">
        <f>C30*$C$46</f>
        <v>0</v>
      </c>
      <c r="E30" s="34">
        <f t="shared" ref="E30:E31" si="10">C30+D30</f>
        <v>0</v>
      </c>
      <c r="F30" s="34">
        <f t="shared" ref="F30:F31" si="11">E30*0.22</f>
        <v>0</v>
      </c>
      <c r="G30" s="34">
        <f t="shared" ref="G30:G31" si="12">E30+F30</f>
        <v>0</v>
      </c>
      <c r="H30" s="34"/>
      <c r="I30" s="34">
        <f>D30*$C$47</f>
        <v>0</v>
      </c>
      <c r="J30" s="21"/>
      <c r="K30" s="36"/>
    </row>
    <row r="31" spans="1:11" s="4" customFormat="1" ht="25.5" customHeight="1" thickBot="1" x14ac:dyDescent="0.3">
      <c r="A31" s="47"/>
      <c r="B31" s="33" t="s">
        <v>60</v>
      </c>
      <c r="C31" s="34"/>
      <c r="D31" s="34">
        <f>C31*$C$46</f>
        <v>0</v>
      </c>
      <c r="E31" s="34">
        <f t="shared" si="10"/>
        <v>0</v>
      </c>
      <c r="F31" s="34">
        <f t="shared" si="11"/>
        <v>0</v>
      </c>
      <c r="G31" s="34">
        <f t="shared" si="12"/>
        <v>0</v>
      </c>
      <c r="H31" s="34"/>
      <c r="I31" s="34">
        <f>D31*$C$47</f>
        <v>0</v>
      </c>
      <c r="J31" s="21"/>
      <c r="K31" s="36"/>
    </row>
    <row r="32" spans="1:11" s="4" customFormat="1" ht="25.5" customHeight="1" thickBot="1" x14ac:dyDescent="0.3">
      <c r="B32" s="31" t="s">
        <v>38</v>
      </c>
      <c r="C32" s="35">
        <f>SUM(C29:C31)</f>
        <v>0</v>
      </c>
      <c r="D32" s="35">
        <f>SUM(D29:D31)</f>
        <v>0</v>
      </c>
      <c r="E32" s="35">
        <f>SUM(E29:E31)</f>
        <v>0</v>
      </c>
      <c r="F32" s="35">
        <f>SUM(F29:F31)</f>
        <v>0</v>
      </c>
      <c r="G32" s="35">
        <f>SUM(G29:G31)</f>
        <v>0</v>
      </c>
      <c r="H32" s="35">
        <f>SUM(H29:H31)</f>
        <v>0</v>
      </c>
      <c r="I32" s="35">
        <f>SUM(I29:I31)</f>
        <v>0</v>
      </c>
      <c r="J32" s="21"/>
      <c r="K32" s="37">
        <f>G32+(H32+I32)*$C$48</f>
        <v>0</v>
      </c>
    </row>
    <row r="33" spans="1:11" s="4" customFormat="1" ht="25.5" customHeight="1" x14ac:dyDescent="0.25">
      <c r="B33" s="31"/>
      <c r="C33" s="32"/>
      <c r="D33" s="32"/>
      <c r="E33" s="32"/>
      <c r="F33" s="32"/>
      <c r="G33" s="32"/>
      <c r="H33" s="32"/>
      <c r="I33" s="32"/>
      <c r="J33" s="21"/>
      <c r="K33" s="36"/>
    </row>
    <row r="34" spans="1:11" s="4" customFormat="1" ht="25.5" customHeight="1" thickBot="1" x14ac:dyDescent="0.3">
      <c r="A34" s="48" t="s">
        <v>26</v>
      </c>
      <c r="B34" s="33" t="s">
        <v>61</v>
      </c>
      <c r="C34" s="34"/>
      <c r="D34" s="34">
        <f>C34*$C$46</f>
        <v>0</v>
      </c>
      <c r="E34" s="34">
        <f>C34+D34</f>
        <v>0</v>
      </c>
      <c r="F34" s="34">
        <f>E34*0.22</f>
        <v>0</v>
      </c>
      <c r="G34" s="34">
        <f>E34+F34</f>
        <v>0</v>
      </c>
      <c r="H34" s="34"/>
      <c r="I34" s="34">
        <f>D34*$C$47</f>
        <v>0</v>
      </c>
      <c r="J34" s="21"/>
    </row>
    <row r="35" spans="1:11" s="4" customFormat="1" ht="25.5" customHeight="1" thickBot="1" x14ac:dyDescent="0.3">
      <c r="B35" s="31" t="s">
        <v>42</v>
      </c>
      <c r="C35" s="35">
        <f>SUM(C34:C34)</f>
        <v>0</v>
      </c>
      <c r="D35" s="35">
        <f>SUM(D34:D34)</f>
        <v>0</v>
      </c>
      <c r="E35" s="35">
        <f>SUM(E34:E34)</f>
        <v>0</v>
      </c>
      <c r="F35" s="35">
        <f>SUM(F34:F34)</f>
        <v>0</v>
      </c>
      <c r="G35" s="35">
        <f>SUM(G34:G34)</f>
        <v>0</v>
      </c>
      <c r="H35" s="35">
        <f>SUM(H34:H34)</f>
        <v>0</v>
      </c>
      <c r="I35" s="35">
        <f>SUM(I34:I34)</f>
        <v>0</v>
      </c>
      <c r="J35" s="21"/>
      <c r="K35" s="37">
        <f>G35+(H35+I35)*$C$48</f>
        <v>0</v>
      </c>
    </row>
    <row r="36" spans="1:11" s="4" customFormat="1" ht="25.5" customHeight="1" x14ac:dyDescent="0.25">
      <c r="B36" s="31"/>
      <c r="C36" s="32"/>
      <c r="D36" s="32"/>
      <c r="E36" s="32"/>
      <c r="F36" s="32"/>
      <c r="G36" s="32"/>
      <c r="H36" s="32"/>
      <c r="I36" s="32"/>
      <c r="J36" s="21"/>
      <c r="K36" s="36"/>
    </row>
    <row r="37" spans="1:11" s="4" customFormat="1" ht="25.5" customHeight="1" x14ac:dyDescent="0.25">
      <c r="A37" s="45" t="s">
        <v>27</v>
      </c>
      <c r="B37" s="33" t="s">
        <v>62</v>
      </c>
      <c r="C37" s="34"/>
      <c r="D37" s="34">
        <f>C37*$C$46</f>
        <v>0</v>
      </c>
      <c r="E37" s="34">
        <f>C37+D37</f>
        <v>0</v>
      </c>
      <c r="F37" s="34">
        <f>E37*0.22</f>
        <v>0</v>
      </c>
      <c r="G37" s="34">
        <f>E37+F37</f>
        <v>0</v>
      </c>
      <c r="H37" s="34"/>
      <c r="I37" s="34">
        <f>D37*$C$47</f>
        <v>0</v>
      </c>
      <c r="J37" s="21"/>
    </row>
    <row r="38" spans="1:11" s="4" customFormat="1" ht="25.5" customHeight="1" thickBot="1" x14ac:dyDescent="0.3">
      <c r="A38" s="47"/>
      <c r="B38" s="33" t="s">
        <v>63</v>
      </c>
      <c r="C38" s="34"/>
      <c r="D38" s="34">
        <f>C38*$C$46</f>
        <v>0</v>
      </c>
      <c r="E38" s="34">
        <f>C38+D38</f>
        <v>0</v>
      </c>
      <c r="F38" s="34">
        <f>E38*0.22</f>
        <v>0</v>
      </c>
      <c r="G38" s="34">
        <f>E38+F38</f>
        <v>0</v>
      </c>
      <c r="H38" s="34"/>
      <c r="I38" s="34">
        <f>D38*$C$47</f>
        <v>0</v>
      </c>
      <c r="J38" s="21"/>
      <c r="K38" s="36"/>
    </row>
    <row r="39" spans="1:11" s="4" customFormat="1" ht="25.5" customHeight="1" thickBot="1" x14ac:dyDescent="0.3">
      <c r="B39" s="31" t="s">
        <v>45</v>
      </c>
      <c r="C39" s="35">
        <f>SUM(C37:C38)</f>
        <v>0</v>
      </c>
      <c r="D39" s="35">
        <f>SUM(D37:D38)</f>
        <v>0</v>
      </c>
      <c r="E39" s="35">
        <f>SUM(E37:E38)</f>
        <v>0</v>
      </c>
      <c r="F39" s="35">
        <f>SUM(F37:F38)</f>
        <v>0</v>
      </c>
      <c r="G39" s="35">
        <f>SUM(G37:G38)</f>
        <v>0</v>
      </c>
      <c r="H39" s="35">
        <f>SUM(H37:H38)</f>
        <v>0</v>
      </c>
      <c r="I39" s="35">
        <f>SUM(I37:I38)</f>
        <v>0</v>
      </c>
      <c r="J39" s="21"/>
      <c r="K39" s="37">
        <f>G39+(H39+I39)*$C$48</f>
        <v>0</v>
      </c>
    </row>
    <row r="40" spans="1:11" s="4" customFormat="1" ht="25.5" customHeight="1" x14ac:dyDescent="0.25">
      <c r="B40" s="31"/>
      <c r="C40" s="32"/>
      <c r="D40" s="32"/>
      <c r="E40" s="32"/>
      <c r="F40" s="32"/>
      <c r="G40" s="32"/>
      <c r="H40" s="32"/>
      <c r="I40" s="32"/>
      <c r="J40" s="21"/>
      <c r="K40" s="36"/>
    </row>
    <row r="41" spans="1:11" ht="26.45" customHeight="1" x14ac:dyDescent="0.25"/>
    <row r="42" spans="1:11" ht="26.45" customHeight="1" x14ac:dyDescent="0.25">
      <c r="J42" s="29" t="s">
        <v>22</v>
      </c>
      <c r="K42" s="43" t="s">
        <v>41</v>
      </c>
    </row>
    <row r="43" spans="1:11" ht="26.45" customHeight="1" x14ac:dyDescent="0.25">
      <c r="I43" t="s">
        <v>46</v>
      </c>
    </row>
    <row r="44" spans="1:11" ht="18.75" x14ac:dyDescent="0.25">
      <c r="B44" s="17" t="s">
        <v>3</v>
      </c>
      <c r="C44" s="17"/>
      <c r="D44" s="17"/>
      <c r="E44" s="17"/>
      <c r="F44" s="17"/>
      <c r="G44" s="17"/>
      <c r="H44" s="17"/>
      <c r="I44" s="38"/>
      <c r="J44" s="39"/>
      <c r="K44" s="36"/>
    </row>
    <row r="45" spans="1:11" x14ac:dyDescent="0.25">
      <c r="B45" s="18" t="s">
        <v>40</v>
      </c>
    </row>
    <row r="46" spans="1:11" x14ac:dyDescent="0.25">
      <c r="B46" s="18" t="s">
        <v>15</v>
      </c>
      <c r="C46" s="41">
        <v>0.1</v>
      </c>
      <c r="D46" t="s">
        <v>43</v>
      </c>
    </row>
    <row r="47" spans="1:11" x14ac:dyDescent="0.25">
      <c r="B47" s="18" t="s">
        <v>14</v>
      </c>
      <c r="C47" s="41">
        <v>0.2</v>
      </c>
      <c r="D47" t="s">
        <v>44</v>
      </c>
    </row>
    <row r="48" spans="1:11" x14ac:dyDescent="0.25">
      <c r="B48" s="18" t="s">
        <v>13</v>
      </c>
      <c r="C48" s="42">
        <v>0.65800000000000003</v>
      </c>
      <c r="D48" t="s">
        <v>35</v>
      </c>
    </row>
    <row r="49" spans="2:8" x14ac:dyDescent="0.25">
      <c r="B49" s="40" t="s">
        <v>39</v>
      </c>
    </row>
    <row r="50" spans="2:8" x14ac:dyDescent="0.25">
      <c r="B50" s="18"/>
    </row>
    <row r="53" spans="2:8" ht="15.75" x14ac:dyDescent="0.25">
      <c r="B53" s="22" t="s">
        <v>10</v>
      </c>
    </row>
    <row r="54" spans="2:8" x14ac:dyDescent="0.25">
      <c r="B54" s="3"/>
    </row>
    <row r="57" spans="2:8" x14ac:dyDescent="0.25">
      <c r="B57" s="23" t="s">
        <v>11</v>
      </c>
      <c r="C57" s="19"/>
      <c r="D57" s="20"/>
      <c r="H57" s="20"/>
    </row>
    <row r="58" spans="2:8" x14ac:dyDescent="0.25">
      <c r="C58" s="19"/>
    </row>
    <row r="59" spans="2:8" x14ac:dyDescent="0.25">
      <c r="C59" s="19"/>
    </row>
    <row r="60" spans="2:8" x14ac:dyDescent="0.25">
      <c r="B60" s="3"/>
    </row>
    <row r="61" spans="2:8" x14ac:dyDescent="0.25">
      <c r="B61" s="23" t="s">
        <v>12</v>
      </c>
    </row>
  </sheetData>
  <mergeCells count="4">
    <mergeCell ref="A16:A19"/>
    <mergeCell ref="A22:A26"/>
    <mergeCell ref="A29:A31"/>
    <mergeCell ref="A37:A38"/>
  </mergeCells>
  <phoneticPr fontId="1" type="noConversion"/>
  <dataValidations count="1">
    <dataValidation type="list" allowBlank="1" showInputMessage="1" showErrorMessage="1" sqref="K42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:F1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2026-03-24T19:09:04Z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